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arenikolvi\Documents\Уточнения бюджета\2023 год\Уточнение 3 на декабрь 2023 года\Поправки\"/>
    </mc:Choice>
  </mc:AlternateContent>
  <bookViews>
    <workbookView xWindow="0" yWindow="0" windowWidth="21570" windowHeight="10215"/>
  </bookViews>
  <sheets>
    <sheet name="Вып.плана._1" sheetId="1" r:id="rId1"/>
  </sheets>
  <definedNames>
    <definedName name="_xlnm.Print_Titles" localSheetId="0">Вып.плана._1!$8:$9</definedName>
    <definedName name="_xlnm.Print_Area" localSheetId="0">Вып.плана._1!$A$2:$T$40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40" i="1" l="1"/>
  <c r="Q40" i="1" s="1"/>
  <c r="J40" i="1"/>
  <c r="K40" i="1" s="1"/>
  <c r="Q29" i="1" l="1"/>
  <c r="Q26" i="1"/>
  <c r="Q24" i="1"/>
  <c r="Q12" i="1"/>
  <c r="K26" i="1"/>
  <c r="K24" i="1" l="1"/>
  <c r="K22" i="1"/>
  <c r="K12" i="1"/>
  <c r="Q10" i="1"/>
  <c r="K10" i="1"/>
</calcChain>
</file>

<file path=xl/sharedStrings.xml><?xml version="1.0" encoding="utf-8"?>
<sst xmlns="http://schemas.openxmlformats.org/spreadsheetml/2006/main" count="184" uniqueCount="82">
  <si>
    <t>Всего:</t>
  </si>
  <si>
    <t>112.2.02.35.082.04.0000.150</t>
  </si>
  <si>
    <t>2 02 35 082 04 0000 150</t>
  </si>
  <si>
    <t>112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</si>
  <si>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</si>
  <si>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УЖКХ администрации г. Оренбурга</t>
  </si>
  <si>
    <t>112.2.02.30.024.04.0000.150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</si>
  <si>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</si>
  <si>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</si>
  <si>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112.2.02.29.999.04.0000.150</t>
  </si>
  <si>
    <t>2 02 29 999 04 0000 150</t>
  </si>
  <si>
    <t>Прочие субсидии бюджетам городских округов</t>
  </si>
  <si>
    <t>112.2.02.25.497.04.0000.150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</si>
  <si>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</si>
  <si>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</si>
  <si>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112.2.02.20.077.04.0000.150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</si>
  <si>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</si>
  <si>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</si>
  <si>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112.1.16.07.090.04.0030.140</t>
  </si>
  <si>
    <t>1 16 07 090 04 0030 140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</si>
  <si>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за просрочку платежей по договору, неисполнение (ненадлежащее исполнение) обязательств)</t>
  </si>
  <si>
    <t>112.1.11.09.044.04.0030.120</t>
  </si>
  <si>
    <t>1 11 09 044 04 0030 120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</si>
  <si>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(плата, поступившая в рамках договора найма специализированного жилищного фонда)</t>
  </si>
  <si>
    <t>112.1.11.09.044.04.0020.120</t>
  </si>
  <si>
    <t>1 11 09 044 04 0020 120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</si>
  <si>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(плата, поступившая в рамках договора найма жилого помещения жилищного фонда коммерческого использования)</t>
  </si>
  <si>
    <t>112.1.11.09.044.04.0010.120</t>
  </si>
  <si>
    <t>1 11 09 044 04 0010 120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</si>
  <si>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(плата, поступившая в рамках договора социального найма жилого помещения)</t>
  </si>
  <si>
    <t>041.2.02.25.021.04.0000.150</t>
  </si>
  <si>
    <t>2 02 25 021 04 0000 150</t>
  </si>
  <si>
    <t>041</t>
  </si>
  <si>
    <t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</si>
  <si>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>ДГиЗО администрации города Оренбурга</t>
  </si>
  <si>
    <t>041.2.02.20.077.04.0000.150</t>
  </si>
  <si>
    <t>039.2.02.29.999.04.0000.150</t>
  </si>
  <si>
    <t>039</t>
  </si>
  <si>
    <t>управление образования администрации города Оренбурга</t>
  </si>
  <si>
    <t>037.2.02.29.999.04.0000.150</t>
  </si>
  <si>
    <t>037</t>
  </si>
  <si>
    <t>КФКиС</t>
  </si>
  <si>
    <t>006.2.02.35.082.04.0000.150</t>
  </si>
  <si>
    <t>006</t>
  </si>
  <si>
    <t>департамент имущественных и жилищных отношений администрации г. Оренбурга</t>
  </si>
  <si>
    <t>006.2.02.30.024.04.0000.150</t>
  </si>
  <si>
    <t>006.2.02.29.999.04.0000.150</t>
  </si>
  <si>
    <t>006.2.02.25.497.04.0000.150</t>
  </si>
  <si>
    <t>006.2.02.20.077.04.0000.150</t>
  </si>
  <si>
    <t>006.1.16.07.090.04.0030.140</t>
  </si>
  <si>
    <t>006.1.11.09.044.04.0030.120</t>
  </si>
  <si>
    <t>006.1.11.09.044.04.0020.120</t>
  </si>
  <si>
    <t>006.1.11.09.044.04.0010.120</t>
  </si>
  <si>
    <t>001.2.02.25.242.04.0000.150</t>
  </si>
  <si>
    <t>2 02 25 242 04 0000 150</t>
  </si>
  <si>
    <t>001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</si>
  <si>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</t>
  </si>
  <si>
    <t>Администрация города Оренбурга</t>
  </si>
  <si>
    <t>Обоснование вносимых изменений</t>
  </si>
  <si>
    <t>Бюджет с учетом изменений</t>
  </si>
  <si>
    <t>Предлагаемые изменения (поправки)</t>
  </si>
  <si>
    <t>Предлагаемые изменения (проект решения)</t>
  </si>
  <si>
    <t>Код дохода</t>
  </si>
  <si>
    <t>Код главы</t>
  </si>
  <si>
    <t>Наименование</t>
  </si>
  <si>
    <t>(руб.)</t>
  </si>
  <si>
    <t>(доходы)</t>
  </si>
  <si>
    <t xml:space="preserve">     "О бюджете города Оренбурга на 2023 год и на плановый период 2024 и 2025 годов"</t>
  </si>
  <si>
    <t xml:space="preserve">                                       к проекту решения Оренбургского городского Совета "О внесении изменений в решение Оренбургского городского Совета</t>
  </si>
  <si>
    <t xml:space="preserve">                                                                                                            Финансово-экономическое обоснование</t>
  </si>
  <si>
    <t>Уведомление по расчетам между бюджетами Министерства финансов Оренбургской области от 27.11.2023 № 817/216 (-31 262 900, 0 руб.)</t>
  </si>
  <si>
    <t>Корректировка кодов бюджетной классификации (письмо департамента имущественных и жилищных отношений администрации города Оренбурга  от 28.09.2023 № 1-22/5296)</t>
  </si>
  <si>
    <t>Изменение полномочий в соотвествии с решениями Оренбургского городского Совета от 04.09.2023 № 392  и № 393</t>
  </si>
  <si>
    <t xml:space="preserve">Корректировка администратора 
</t>
  </si>
  <si>
    <t>Уведомления по расчетам между бюджетами Министерства физической культуры и спорта  Оренбургской области от 17.07.2023 № 834/2024/8             (-8 000 000 руб.), от 03.07.2023 № 834/2024/1 (16 000 000 руб.), проект Закона Оренбургской области «О внесении изменений в Закон Оренбургской области «Об областном бюджете на 2023 год и на плановый период 2024 и 2025 годов»</t>
  </si>
  <si>
    <t>постановление Правительства Оренбургской области от 01.11.2023 № 1085-пп (-208 333 400 руб.)</t>
  </si>
  <si>
    <t>постановление Правительства Оренбургской области от 01.11.2023 № 1085-пп (8 333 400 руб.),  проект Закона Оренбургской области «О внесении изменений в Закон Оренбургской области «Об областном бюджете на 2023 год и на плановый период 2024 и 2025 годов»</t>
  </si>
  <si>
    <t>Корректировка кодов бюджетной классификации (письмо Управления жилищно-коммунального хозяйства администрации города Оренбурга от 26.09.2023 № 1-25/9569)</t>
  </si>
  <si>
    <t>Проект Закона Оренбургской области «О внесении изменений в Закон Оренбургской области «Об областном бюджете на 2023 год и на плановый период 2024 и 2025 годов»</t>
  </si>
  <si>
    <t>Первоначальниое решение ОГС о бюджете на 2023 год и на плановый период 2024 и 2025 годов от 27.12.2022 № 300</t>
  </si>
  <si>
    <t>Решение ОГС о бюджете на 2023 год и на плановый период 2024 и 2025 годов от 04.09.2023 № 385</t>
  </si>
  <si>
    <t>Таблица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</si>
</sst>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"/>
    <numFmt numFmtId="165" formatCode="#,##0.00;[Red]\-#,##0.00;0.00"/>
    <numFmt numFmtId="166" formatCode="0000000"/>
    <numFmt numFmtId="167" formatCode="000000000"/>
    <numFmt numFmtId="168" formatCode="0\.00"/>
    <numFmt numFmtId="169" formatCode="00\.00\.0"/>
    <numFmt numFmtId="170" formatCode="000\.0\.00\.00\.000\.00\.0000\.000"/>
    <numFmt numFmtId="171" formatCode="0\ 00\ 00\ 000\ 00\ 0000\ 000"/>
  </numFmts>
  <fonts count="14" x14ac:knownFonts="1">
    <font>
      <sz val="10"/>
      <name val="Arial"/>
      <charset val="204"/>
    </font>
    <font>
      <b/>
      <sz val="8"/>
      <name val="Times New Roman"/>
      <charset val="204"/>
    </font>
    <font>
      <sz val="8"/>
      <name val="Times New Roman"/>
      <charset val="204"/>
    </font>
    <font>
      <sz val="10"/>
      <name val="Times New Roman"/>
      <charset val="204"/>
    </font>
    <font>
      <b/>
      <sz val="10"/>
      <name val="Arial"/>
      <charset val="204"/>
    </font>
    <font>
      <b/>
      <sz val="10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color rgb="FFC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0" fontId="0" fillId="0" borderId="7" xfId="0" applyBorder="1" applyProtection="1">
      <protection hidden="1"/>
    </xf>
    <xf numFmtId="165" fontId="2" fillId="0" borderId="8" xfId="0" applyNumberFormat="1" applyFont="1" applyFill="1" applyBorder="1" applyAlignment="1" applyProtection="1">
      <protection hidden="1"/>
    </xf>
    <xf numFmtId="165" fontId="2" fillId="0" borderId="9" xfId="0" applyNumberFormat="1" applyFont="1" applyFill="1" applyBorder="1" applyAlignment="1" applyProtection="1">
      <protection hidden="1"/>
    </xf>
    <xf numFmtId="165" fontId="2" fillId="0" borderId="10" xfId="0" applyNumberFormat="1" applyFont="1" applyFill="1" applyBorder="1" applyAlignment="1" applyProtection="1">
      <protection hidden="1"/>
    </xf>
    <xf numFmtId="166" fontId="2" fillId="0" borderId="0" xfId="0" applyNumberFormat="1" applyFont="1" applyFill="1" applyBorder="1" applyAlignment="1" applyProtection="1">
      <alignment horizontal="right"/>
      <protection hidden="1"/>
    </xf>
    <xf numFmtId="166" fontId="2" fillId="0" borderId="9" xfId="0" applyNumberFormat="1" applyFont="1" applyFill="1" applyBorder="1" applyAlignment="1" applyProtection="1">
      <alignment horizontal="right"/>
      <protection hidden="1"/>
    </xf>
    <xf numFmtId="167" fontId="2" fillId="0" borderId="11" xfId="0" applyNumberFormat="1" applyFont="1" applyFill="1" applyBorder="1" applyAlignment="1" applyProtection="1">
      <alignment wrapText="1"/>
      <protection hidden="1"/>
    </xf>
    <xf numFmtId="167" fontId="2" fillId="0" borderId="0" xfId="0" applyNumberFormat="1" applyFont="1" applyFill="1" applyAlignment="1" applyProtection="1">
      <alignment wrapText="1"/>
      <protection hidden="1"/>
    </xf>
    <xf numFmtId="0" fontId="0" fillId="0" borderId="12" xfId="0" applyBorder="1" applyProtection="1"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9" fontId="2" fillId="0" borderId="13" xfId="0" applyNumberFormat="1" applyFont="1" applyFill="1" applyBorder="1" applyAlignment="1" applyProtection="1">
      <alignment wrapText="1"/>
      <protection hidden="1"/>
    </xf>
    <xf numFmtId="170" fontId="2" fillId="0" borderId="15" xfId="0" applyNumberFormat="1" applyFont="1" applyFill="1" applyBorder="1" applyAlignment="1" applyProtection="1">
      <alignment horizontal="right" wrapText="1"/>
      <protection hidden="1"/>
    </xf>
    <xf numFmtId="171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wrapText="1"/>
      <protection hidden="1"/>
    </xf>
    <xf numFmtId="168" fontId="2" fillId="0" borderId="16" xfId="0" applyNumberFormat="1" applyFont="1" applyFill="1" applyBorder="1" applyAlignment="1" applyProtection="1">
      <alignment wrapText="1"/>
      <protection hidden="1"/>
    </xf>
    <xf numFmtId="169" fontId="2" fillId="0" borderId="16" xfId="0" applyNumberFormat="1" applyFont="1" applyFill="1" applyBorder="1" applyAlignment="1" applyProtection="1">
      <alignment wrapText="1"/>
      <protection hidden="1"/>
    </xf>
    <xf numFmtId="0" fontId="2" fillId="0" borderId="17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horizontal="right" wrapText="1"/>
      <protection hidden="1"/>
    </xf>
    <xf numFmtId="171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wrapText="1"/>
      <protection hidden="1"/>
    </xf>
    <xf numFmtId="0" fontId="1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1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left" vertical="center"/>
      <protection hidden="1"/>
    </xf>
    <xf numFmtId="0" fontId="8" fillId="0" borderId="0" xfId="0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protection hidden="1"/>
    </xf>
    <xf numFmtId="0" fontId="10" fillId="2" borderId="19" xfId="0" applyNumberFormat="1" applyFont="1" applyFill="1" applyBorder="1" applyAlignment="1" applyProtection="1">
      <alignment wrapText="1"/>
      <protection hidden="1"/>
    </xf>
    <xf numFmtId="0" fontId="11" fillId="0" borderId="0" xfId="0" applyFont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left" vertical="center"/>
      <protection hidden="1"/>
    </xf>
    <xf numFmtId="0" fontId="1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4" borderId="9" xfId="0" applyNumberFormat="1" applyFont="1" applyFill="1" applyBorder="1" applyAlignment="1" applyProtection="1">
      <protection hidden="1"/>
    </xf>
    <xf numFmtId="0" fontId="1" fillId="4" borderId="25" xfId="0" applyNumberFormat="1" applyFont="1" applyFill="1" applyBorder="1" applyAlignment="1" applyProtection="1">
      <alignment horizontal="center" vertical="center" wrapText="1"/>
      <protection hidden="1"/>
    </xf>
    <xf numFmtId="0" fontId="0" fillId="4" borderId="7" xfId="0" applyFill="1" applyBorder="1" applyProtection="1">
      <protection hidden="1"/>
    </xf>
    <xf numFmtId="0" fontId="1" fillId="3" borderId="24" xfId="0" applyNumberFormat="1" applyFont="1" applyFill="1" applyBorder="1" applyAlignment="1" applyProtection="1">
      <alignment wrapText="1"/>
      <protection hidden="1"/>
    </xf>
    <xf numFmtId="0" fontId="1" fillId="3" borderId="23" xfId="0" applyNumberFormat="1" applyFont="1" applyFill="1" applyBorder="1" applyAlignment="1" applyProtection="1">
      <alignment wrapText="1"/>
      <protection hidden="1"/>
    </xf>
    <xf numFmtId="165" fontId="1" fillId="3" borderId="22" xfId="0" applyNumberFormat="1" applyFont="1" applyFill="1" applyBorder="1" applyAlignment="1" applyProtection="1">
      <alignment horizontal="right" wrapText="1"/>
      <protection hidden="1"/>
    </xf>
    <xf numFmtId="165" fontId="1" fillId="3" borderId="22" xfId="0" applyNumberFormat="1" applyFont="1" applyFill="1" applyBorder="1" applyAlignment="1" applyProtection="1">
      <alignment wrapText="1"/>
      <protection hidden="1"/>
    </xf>
    <xf numFmtId="165" fontId="1" fillId="3" borderId="32" xfId="0" applyNumberFormat="1" applyFont="1" applyFill="1" applyBorder="1" applyAlignment="1" applyProtection="1">
      <alignment wrapText="1"/>
      <protection hidden="1"/>
    </xf>
    <xf numFmtId="0" fontId="1" fillId="3" borderId="22" xfId="0" applyNumberFormat="1" applyFont="1" applyFill="1" applyBorder="1" applyAlignment="1" applyProtection="1">
      <alignment wrapText="1"/>
      <protection hidden="1"/>
    </xf>
    <xf numFmtId="165" fontId="1" fillId="3" borderId="22" xfId="0" applyNumberFormat="1" applyFont="1" applyFill="1" applyBorder="1" applyAlignment="1" applyProtection="1">
      <protection hidden="1"/>
    </xf>
    <xf numFmtId="0" fontId="1" fillId="3" borderId="21" xfId="0" applyNumberFormat="1" applyFont="1" applyFill="1" applyBorder="1" applyAlignment="1" applyProtection="1">
      <protection hidden="1"/>
    </xf>
    <xf numFmtId="0" fontId="1" fillId="3" borderId="18" xfId="0" applyNumberFormat="1" applyFont="1" applyFill="1" applyBorder="1" applyAlignment="1" applyProtection="1">
      <alignment wrapText="1"/>
      <protection hidden="1"/>
    </xf>
    <xf numFmtId="0" fontId="1" fillId="3" borderId="20" xfId="0" applyNumberFormat="1" applyFont="1" applyFill="1" applyBorder="1" applyAlignment="1" applyProtection="1">
      <alignment wrapText="1"/>
      <protection hidden="1"/>
    </xf>
    <xf numFmtId="0" fontId="1" fillId="3" borderId="19" xfId="0" applyNumberFormat="1" applyFont="1" applyFill="1" applyBorder="1" applyAlignment="1" applyProtection="1">
      <alignment wrapText="1"/>
      <protection hidden="1"/>
    </xf>
    <xf numFmtId="0" fontId="1" fillId="3" borderId="17" xfId="0" applyNumberFormat="1" applyFont="1" applyFill="1" applyBorder="1" applyAlignment="1" applyProtection="1">
      <protection hidden="1"/>
    </xf>
    <xf numFmtId="0" fontId="1" fillId="3" borderId="5" xfId="0" applyNumberFormat="1" applyFont="1" applyFill="1" applyBorder="1" applyAlignment="1" applyProtection="1">
      <protection hidden="1"/>
    </xf>
    <xf numFmtId="0" fontId="1" fillId="3" borderId="4" xfId="0" applyNumberFormat="1" applyFont="1" applyFill="1" applyBorder="1" applyAlignment="1" applyProtection="1">
      <protection hidden="1"/>
    </xf>
    <xf numFmtId="0" fontId="1" fillId="3" borderId="3" xfId="0" applyNumberFormat="1" applyFont="1" applyFill="1" applyBorder="1" applyAlignment="1" applyProtection="1">
      <protection hidden="1"/>
    </xf>
    <xf numFmtId="164" fontId="1" fillId="3" borderId="1" xfId="0" applyNumberFormat="1" applyFont="1" applyFill="1" applyBorder="1" applyAlignment="1" applyProtection="1">
      <protection hidden="1"/>
    </xf>
    <xf numFmtId="164" fontId="1" fillId="3" borderId="2" xfId="0" applyNumberFormat="1" applyFont="1" applyFill="1" applyBorder="1" applyAlignment="1" applyProtection="1">
      <protection hidden="1"/>
    </xf>
    <xf numFmtId="0" fontId="0" fillId="3" borderId="1" xfId="0" applyFill="1" applyBorder="1" applyProtection="1">
      <protection hidden="1"/>
    </xf>
    <xf numFmtId="0" fontId="12" fillId="0" borderId="0" xfId="0" applyFont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vertical="center" wrapText="1"/>
      <protection hidden="1"/>
    </xf>
    <xf numFmtId="0" fontId="2" fillId="0" borderId="5" xfId="0" applyNumberFormat="1" applyFont="1" applyFill="1" applyBorder="1" applyAlignment="1" applyProtection="1">
      <alignment vertical="center" wrapText="1"/>
      <protection hidden="1"/>
    </xf>
    <xf numFmtId="0" fontId="10" fillId="2" borderId="1" xfId="0" applyNumberFormat="1" applyFont="1" applyFill="1" applyBorder="1" applyAlignment="1" applyProtection="1">
      <alignment vertical="center" wrapText="1"/>
      <protection hidden="1"/>
    </xf>
    <xf numFmtId="0" fontId="10" fillId="0" borderId="1" xfId="0" applyNumberFormat="1" applyFont="1" applyFill="1" applyBorder="1" applyAlignment="1" applyProtection="1">
      <alignment vertical="center" wrapText="1"/>
      <protection hidden="1"/>
    </xf>
    <xf numFmtId="0" fontId="2" fillId="0" borderId="1" xfId="0" applyNumberFormat="1" applyFont="1" applyFill="1" applyBorder="1" applyAlignment="1" applyProtection="1">
      <alignment vertical="center" wrapText="1"/>
      <protection hidden="1"/>
    </xf>
    <xf numFmtId="0" fontId="10" fillId="0" borderId="15" xfId="0" applyNumberFormat="1" applyFont="1" applyFill="1" applyBorder="1" applyAlignment="1" applyProtection="1">
      <alignment vertical="center" wrapText="1"/>
      <protection hidden="1"/>
    </xf>
    <xf numFmtId="0" fontId="10" fillId="0" borderId="19" xfId="0" applyNumberFormat="1" applyFont="1" applyFill="1" applyBorder="1" applyAlignment="1" applyProtection="1">
      <alignment vertical="center" wrapText="1"/>
      <protection hidden="1"/>
    </xf>
    <xf numFmtId="0" fontId="10" fillId="0" borderId="17" xfId="0" applyNumberFormat="1" applyFont="1" applyFill="1" applyBorder="1" applyAlignment="1" applyProtection="1">
      <alignment vertical="center" wrapText="1"/>
      <protection hidden="1"/>
    </xf>
    <xf numFmtId="0" fontId="2" fillId="0" borderId="17" xfId="0" applyNumberFormat="1" applyFont="1" applyFill="1" applyBorder="1" applyAlignment="1" applyProtection="1">
      <alignment vertical="center" wrapText="1"/>
      <protection hidden="1"/>
    </xf>
    <xf numFmtId="0" fontId="10" fillId="0" borderId="14" xfId="0" applyNumberFormat="1" applyFont="1" applyFill="1" applyBorder="1" applyAlignment="1" applyProtection="1">
      <alignment vertical="center" wrapText="1"/>
      <protection hidden="1"/>
    </xf>
    <xf numFmtId="0" fontId="0" fillId="0" borderId="7" xfId="0" applyBorder="1" applyAlignment="1" applyProtection="1">
      <alignment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 wrapText="1"/>
      <protection hidden="1"/>
    </xf>
    <xf numFmtId="165" fontId="2" fillId="0" borderId="1" xfId="0" applyNumberFormat="1" applyFont="1" applyFill="1" applyBorder="1" applyAlignment="1" applyProtection="1">
      <alignment vertical="center" wrapText="1"/>
      <protection hidden="1"/>
    </xf>
    <xf numFmtId="165" fontId="2" fillId="4" borderId="1" xfId="0" applyNumberFormat="1" applyFont="1" applyFill="1" applyBorder="1" applyAlignment="1" applyProtection="1">
      <alignment vertical="center" wrapText="1"/>
      <protection hidden="1"/>
    </xf>
    <xf numFmtId="165" fontId="1" fillId="3" borderId="19" xfId="0" applyNumberFormat="1" applyFont="1" applyFill="1" applyBorder="1" applyAlignment="1" applyProtection="1">
      <alignment horizontal="right" vertical="center" wrapText="1"/>
      <protection hidden="1"/>
    </xf>
    <xf numFmtId="165" fontId="1" fillId="3" borderId="19" xfId="0" applyNumberFormat="1" applyFont="1" applyFill="1" applyBorder="1" applyAlignment="1" applyProtection="1">
      <alignment vertical="center" wrapText="1"/>
      <protection hidden="1"/>
    </xf>
    <xf numFmtId="165" fontId="2" fillId="0" borderId="15" xfId="0" applyNumberFormat="1" applyFont="1" applyFill="1" applyBorder="1" applyAlignment="1" applyProtection="1">
      <alignment horizontal="right" vertical="center" wrapText="1"/>
      <protection hidden="1"/>
    </xf>
    <xf numFmtId="165" fontId="2" fillId="0" borderId="15" xfId="0" applyNumberFormat="1" applyFont="1" applyFill="1" applyBorder="1" applyAlignment="1" applyProtection="1">
      <alignment vertical="center" wrapText="1"/>
      <protection hidden="1"/>
    </xf>
    <xf numFmtId="165" fontId="2" fillId="4" borderId="15" xfId="0" applyNumberFormat="1" applyFont="1" applyFill="1" applyBorder="1" applyAlignment="1" applyProtection="1">
      <alignment vertical="center" wrapText="1"/>
      <protection hidden="1"/>
    </xf>
    <xf numFmtId="165" fontId="2" fillId="0" borderId="1" xfId="0" applyNumberFormat="1" applyFont="1" applyFill="1" applyBorder="1" applyAlignment="1" applyProtection="1">
      <alignment vertical="center"/>
      <protection hidden="1"/>
    </xf>
    <xf numFmtId="165" fontId="2" fillId="4" borderId="1" xfId="0" applyNumberFormat="1" applyFont="1" applyFill="1" applyBorder="1" applyAlignment="1" applyProtection="1">
      <alignment vertical="center"/>
      <protection hidden="1"/>
    </xf>
    <xf numFmtId="165" fontId="1" fillId="3" borderId="19" xfId="0" applyNumberFormat="1" applyFont="1" applyFill="1" applyBorder="1" applyAlignment="1" applyProtection="1">
      <alignment vertical="center"/>
      <protection hidden="1"/>
    </xf>
    <xf numFmtId="165" fontId="2" fillId="0" borderId="15" xfId="0" applyNumberFormat="1" applyFont="1" applyFill="1" applyBorder="1" applyAlignment="1" applyProtection="1">
      <alignment vertical="center"/>
      <protection hidden="1"/>
    </xf>
    <xf numFmtId="165" fontId="2" fillId="4" borderId="15" xfId="0" applyNumberFormat="1" applyFont="1" applyFill="1" applyBorder="1" applyAlignment="1" applyProtection="1">
      <alignment vertical="center"/>
      <protection hidden="1"/>
    </xf>
    <xf numFmtId="0" fontId="13" fillId="4" borderId="31" xfId="0" applyNumberFormat="1" applyFont="1" applyFill="1" applyBorder="1" applyAlignment="1" applyProtection="1">
      <alignment horizontal="center" vertical="center" wrapText="1"/>
      <protection hidden="1"/>
    </xf>
    <xf numFmtId="0" fontId="13" fillId="4" borderId="22" xfId="0" applyNumberFormat="1" applyFont="1" applyFill="1" applyBorder="1" applyAlignment="1" applyProtection="1">
      <alignment horizontal="center" vertical="center" wrapText="1"/>
      <protection hidden="1"/>
    </xf>
    <xf numFmtId="0" fontId="13" fillId="4" borderId="2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0"/>
  <sheetViews>
    <sheetView showGridLines="0" tabSelected="1" topLeftCell="A35" workbookViewId="0">
      <selection activeCell="E8" sqref="E8:E9"/>
    </sheetView>
  </sheetViews>
  <sheetFormatPr defaultColWidth="9.140625" defaultRowHeight="12.75" x14ac:dyDescent="0.2"/>
  <cols>
    <col min="1" max="1" width="0.5703125" customWidth="1"/>
    <col min="2" max="2" width="0" hidden="1" customWidth="1"/>
    <col min="3" max="3" width="45.140625" customWidth="1"/>
    <col min="4" max="4" width="5.28515625" customWidth="1"/>
    <col min="5" max="5" width="18.85546875" customWidth="1"/>
    <col min="6" max="6" width="0" hidden="1" customWidth="1"/>
    <col min="7" max="11" width="14.28515625" customWidth="1"/>
    <col min="12" max="12" width="28.5703125" customWidth="1"/>
    <col min="13" max="17" width="14.28515625" customWidth="1"/>
    <col min="18" max="18" width="28.5703125" customWidth="1"/>
    <col min="19" max="20" width="0" hidden="1" customWidth="1"/>
    <col min="21" max="21" width="0.42578125" customWidth="1"/>
    <col min="22" max="256" width="9.140625" customWidth="1"/>
  </cols>
  <sheetData>
    <row r="1" spans="1:21" ht="409.6" hidden="1" customHeight="1" x14ac:dyDescent="0.2">
      <c r="A1" s="47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46"/>
    </row>
    <row r="2" spans="1:21" ht="22.5" customHeight="1" x14ac:dyDescent="0.25">
      <c r="A2" s="45"/>
      <c r="B2" s="43"/>
      <c r="C2" s="43"/>
      <c r="D2" s="42"/>
      <c r="E2" s="42"/>
      <c r="F2" s="42"/>
      <c r="G2" s="42"/>
      <c r="H2" s="41"/>
      <c r="I2" s="41"/>
      <c r="J2" s="41"/>
      <c r="K2" s="41"/>
      <c r="L2" s="41"/>
      <c r="M2" s="1"/>
      <c r="N2" s="1"/>
      <c r="O2" s="1"/>
      <c r="P2" s="1"/>
      <c r="Q2" s="1"/>
      <c r="R2" s="78" t="s">
        <v>81</v>
      </c>
      <c r="S2" s="50"/>
      <c r="T2" s="50"/>
      <c r="U2" s="1"/>
    </row>
    <row r="3" spans="1:21" ht="13.15" customHeight="1" x14ac:dyDescent="0.25">
      <c r="A3" s="44" t="s">
        <v>69</v>
      </c>
      <c r="B3" s="43"/>
      <c r="C3" s="43"/>
      <c r="D3" s="42"/>
      <c r="E3" s="42"/>
      <c r="F3" s="42"/>
      <c r="G3" s="42"/>
      <c r="H3" s="41"/>
      <c r="I3" s="41"/>
      <c r="J3" s="41"/>
      <c r="K3" s="41"/>
      <c r="L3" s="41"/>
      <c r="M3" s="1"/>
      <c r="N3" s="1"/>
      <c r="O3" s="1"/>
      <c r="P3" s="1"/>
      <c r="Q3" s="1"/>
      <c r="R3" s="1"/>
      <c r="S3" s="50"/>
      <c r="T3" s="50"/>
      <c r="U3" s="1"/>
    </row>
    <row r="4" spans="1:21" ht="18" customHeight="1" x14ac:dyDescent="0.2">
      <c r="A4" s="40" t="s">
        <v>68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1"/>
      <c r="N4" s="1"/>
      <c r="O4" s="1"/>
      <c r="P4" s="1"/>
      <c r="Q4" s="1"/>
      <c r="R4" s="1"/>
      <c r="S4" s="39"/>
      <c r="T4" s="1"/>
      <c r="U4" s="1"/>
    </row>
    <row r="5" spans="1:21" ht="16.5" customHeight="1" x14ac:dyDescent="0.25">
      <c r="A5" s="38" t="s">
        <v>67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1"/>
      <c r="N5" s="1"/>
      <c r="O5" s="1"/>
      <c r="P5" s="1"/>
      <c r="Q5" s="1"/>
      <c r="R5" s="1"/>
      <c r="S5" s="36"/>
      <c r="T5" s="1"/>
      <c r="U5" s="1"/>
    </row>
    <row r="6" spans="1:21" ht="12.75" customHeight="1" x14ac:dyDescent="0.25">
      <c r="A6" s="37" t="s">
        <v>66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1"/>
      <c r="N6" s="1"/>
      <c r="O6" s="1"/>
      <c r="P6" s="1"/>
      <c r="Q6" s="1"/>
      <c r="R6" s="1"/>
      <c r="S6" s="36"/>
      <c r="T6" s="1"/>
      <c r="U6" s="1"/>
    </row>
    <row r="7" spans="1:21" ht="22.5" customHeight="1" thickBot="1" x14ac:dyDescent="0.25">
      <c r="A7" s="35"/>
      <c r="B7" s="34"/>
      <c r="C7" s="34"/>
      <c r="D7" s="34"/>
      <c r="E7" s="34"/>
      <c r="F7" s="32"/>
      <c r="G7" s="32"/>
      <c r="H7" s="33"/>
      <c r="I7" s="33"/>
      <c r="J7" s="33"/>
      <c r="K7" s="33"/>
      <c r="L7" s="33"/>
      <c r="M7" s="1"/>
      <c r="N7" s="1"/>
      <c r="O7" s="1"/>
      <c r="P7" s="1"/>
      <c r="Q7" s="1"/>
      <c r="R7" s="49" t="s">
        <v>65</v>
      </c>
      <c r="S7" s="32" t="s">
        <v>65</v>
      </c>
      <c r="T7" s="1"/>
      <c r="U7" s="1"/>
    </row>
    <row r="8" spans="1:21" ht="15.75" customHeight="1" thickBot="1" x14ac:dyDescent="0.25">
      <c r="A8" s="4"/>
      <c r="B8" s="52"/>
      <c r="C8" s="51" t="s">
        <v>64</v>
      </c>
      <c r="D8" s="51" t="s">
        <v>63</v>
      </c>
      <c r="E8" s="55" t="s">
        <v>62</v>
      </c>
      <c r="F8" s="52"/>
      <c r="G8" s="103">
        <v>2024</v>
      </c>
      <c r="H8" s="103"/>
      <c r="I8" s="103"/>
      <c r="J8" s="103"/>
      <c r="K8" s="103"/>
      <c r="L8" s="104"/>
      <c r="M8" s="105">
        <v>2025</v>
      </c>
      <c r="N8" s="105"/>
      <c r="O8" s="105"/>
      <c r="P8" s="105"/>
      <c r="Q8" s="105"/>
      <c r="R8" s="105"/>
      <c r="S8" s="54"/>
      <c r="T8" s="54"/>
      <c r="U8" s="1"/>
    </row>
    <row r="9" spans="1:21" ht="87" customHeight="1" thickBot="1" x14ac:dyDescent="0.25">
      <c r="A9" s="4"/>
      <c r="B9" s="53"/>
      <c r="C9" s="51"/>
      <c r="D9" s="51"/>
      <c r="E9" s="55"/>
      <c r="F9" s="53"/>
      <c r="G9" s="30" t="s">
        <v>79</v>
      </c>
      <c r="H9" s="31" t="s">
        <v>80</v>
      </c>
      <c r="I9" s="31" t="s">
        <v>61</v>
      </c>
      <c r="J9" s="56" t="s">
        <v>60</v>
      </c>
      <c r="K9" s="30" t="s">
        <v>59</v>
      </c>
      <c r="L9" s="29" t="s">
        <v>58</v>
      </c>
      <c r="M9" s="30" t="s">
        <v>79</v>
      </c>
      <c r="N9" s="31" t="s">
        <v>80</v>
      </c>
      <c r="O9" s="29" t="s">
        <v>61</v>
      </c>
      <c r="P9" s="58" t="s">
        <v>60</v>
      </c>
      <c r="Q9" s="29" t="s">
        <v>59</v>
      </c>
      <c r="R9" s="29" t="s">
        <v>58</v>
      </c>
      <c r="S9" s="54"/>
      <c r="T9" s="54"/>
      <c r="U9" s="1"/>
    </row>
    <row r="10" spans="1:21" ht="12.75" customHeight="1" x14ac:dyDescent="0.2">
      <c r="A10" s="4"/>
      <c r="B10" s="60" t="s">
        <v>57</v>
      </c>
      <c r="C10" s="60"/>
      <c r="D10" s="60"/>
      <c r="E10" s="60"/>
      <c r="F10" s="61"/>
      <c r="G10" s="62">
        <v>239501600</v>
      </c>
      <c r="H10" s="62">
        <v>239501600</v>
      </c>
      <c r="I10" s="63">
        <v>0</v>
      </c>
      <c r="J10" s="64">
        <v>-31262900</v>
      </c>
      <c r="K10" s="63">
        <f>H10+J10</f>
        <v>208238700</v>
      </c>
      <c r="L10" s="65"/>
      <c r="M10" s="66">
        <v>209798700</v>
      </c>
      <c r="N10" s="66">
        <v>209798700</v>
      </c>
      <c r="O10" s="66">
        <v>0</v>
      </c>
      <c r="P10" s="66">
        <v>0</v>
      </c>
      <c r="Q10" s="66">
        <f>N10</f>
        <v>209798700</v>
      </c>
      <c r="R10" s="67"/>
      <c r="S10" s="67"/>
      <c r="T10" s="67"/>
      <c r="U10" s="14"/>
    </row>
    <row r="11" spans="1:21" ht="48.75" customHeight="1" x14ac:dyDescent="0.2">
      <c r="A11" s="4"/>
      <c r="B11" s="28" t="s">
        <v>57</v>
      </c>
      <c r="C11" s="79" t="s">
        <v>56</v>
      </c>
      <c r="D11" s="27" t="s">
        <v>55</v>
      </c>
      <c r="E11" s="26" t="s">
        <v>54</v>
      </c>
      <c r="F11" s="25" t="s">
        <v>53</v>
      </c>
      <c r="G11" s="90">
        <v>31262900</v>
      </c>
      <c r="H11" s="91">
        <v>31262900</v>
      </c>
      <c r="I11" s="91">
        <v>0</v>
      </c>
      <c r="J11" s="92">
        <v>-31262900</v>
      </c>
      <c r="K11" s="91">
        <v>0</v>
      </c>
      <c r="L11" s="24" t="s">
        <v>70</v>
      </c>
      <c r="M11" s="98">
        <v>0</v>
      </c>
      <c r="N11" s="98">
        <v>0</v>
      </c>
      <c r="O11" s="98">
        <v>0</v>
      </c>
      <c r="P11" s="99">
        <v>0</v>
      </c>
      <c r="Q11" s="98">
        <v>0</v>
      </c>
      <c r="R11" s="23"/>
      <c r="S11" s="22"/>
      <c r="T11" s="21"/>
      <c r="U11" s="14"/>
    </row>
    <row r="12" spans="1:21" ht="12.75" customHeight="1" x14ac:dyDescent="0.2">
      <c r="A12" s="4"/>
      <c r="B12" s="68" t="s">
        <v>44</v>
      </c>
      <c r="C12" s="68"/>
      <c r="D12" s="68"/>
      <c r="E12" s="68"/>
      <c r="F12" s="69"/>
      <c r="G12" s="93">
        <v>403344000</v>
      </c>
      <c r="H12" s="93">
        <v>403344000</v>
      </c>
      <c r="I12" s="94">
        <v>436837200</v>
      </c>
      <c r="J12" s="94">
        <v>60114000</v>
      </c>
      <c r="K12" s="94">
        <f>H12+I12+J12</f>
        <v>900295200</v>
      </c>
      <c r="L12" s="70"/>
      <c r="M12" s="100">
        <v>405181000</v>
      </c>
      <c r="N12" s="100">
        <v>405181000</v>
      </c>
      <c r="O12" s="100">
        <v>517216200</v>
      </c>
      <c r="P12" s="100">
        <v>60114000</v>
      </c>
      <c r="Q12" s="100">
        <f>N12+O12+P12</f>
        <v>982511200</v>
      </c>
      <c r="R12" s="71"/>
      <c r="S12" s="71"/>
      <c r="T12" s="71"/>
      <c r="U12" s="14"/>
    </row>
    <row r="13" spans="1:21" ht="87" customHeight="1" x14ac:dyDescent="0.2">
      <c r="A13" s="4"/>
      <c r="B13" s="28" t="s">
        <v>44</v>
      </c>
      <c r="C13" s="79" t="s">
        <v>29</v>
      </c>
      <c r="D13" s="27" t="s">
        <v>43</v>
      </c>
      <c r="E13" s="26" t="s">
        <v>28</v>
      </c>
      <c r="F13" s="25" t="s">
        <v>52</v>
      </c>
      <c r="G13" s="90">
        <v>0</v>
      </c>
      <c r="H13" s="91">
        <v>63519000</v>
      </c>
      <c r="I13" s="91">
        <v>63519000</v>
      </c>
      <c r="J13" s="92">
        <v>0</v>
      </c>
      <c r="K13" s="91">
        <v>127038000</v>
      </c>
      <c r="L13" s="86" t="s">
        <v>71</v>
      </c>
      <c r="M13" s="98">
        <v>0</v>
      </c>
      <c r="N13" s="98">
        <v>63519000</v>
      </c>
      <c r="O13" s="98">
        <v>63519000</v>
      </c>
      <c r="P13" s="99">
        <v>0</v>
      </c>
      <c r="Q13" s="98">
        <v>127038000</v>
      </c>
      <c r="R13" s="86" t="s">
        <v>71</v>
      </c>
      <c r="S13" s="22"/>
      <c r="T13" s="21"/>
      <c r="U13" s="14"/>
    </row>
    <row r="14" spans="1:21" ht="91.5" customHeight="1" x14ac:dyDescent="0.2">
      <c r="A14" s="4"/>
      <c r="B14" s="28" t="s">
        <v>44</v>
      </c>
      <c r="C14" s="79" t="s">
        <v>26</v>
      </c>
      <c r="D14" s="27" t="s">
        <v>43</v>
      </c>
      <c r="E14" s="26" t="s">
        <v>25</v>
      </c>
      <c r="F14" s="25" t="s">
        <v>51</v>
      </c>
      <c r="G14" s="90">
        <v>0</v>
      </c>
      <c r="H14" s="91">
        <v>4865000</v>
      </c>
      <c r="I14" s="91">
        <v>4865000</v>
      </c>
      <c r="J14" s="92">
        <v>0</v>
      </c>
      <c r="K14" s="91">
        <v>9730000</v>
      </c>
      <c r="L14" s="86" t="s">
        <v>71</v>
      </c>
      <c r="M14" s="98">
        <v>0</v>
      </c>
      <c r="N14" s="98">
        <v>4865000</v>
      </c>
      <c r="O14" s="98">
        <v>4865000</v>
      </c>
      <c r="P14" s="99">
        <v>0</v>
      </c>
      <c r="Q14" s="98">
        <v>9730000</v>
      </c>
      <c r="R14" s="86" t="s">
        <v>71</v>
      </c>
      <c r="S14" s="22"/>
      <c r="T14" s="21"/>
      <c r="U14" s="14"/>
    </row>
    <row r="15" spans="1:21" ht="87" customHeight="1" x14ac:dyDescent="0.2">
      <c r="A15" s="4"/>
      <c r="B15" s="28" t="s">
        <v>44</v>
      </c>
      <c r="C15" s="79" t="s">
        <v>23</v>
      </c>
      <c r="D15" s="27" t="s">
        <v>43</v>
      </c>
      <c r="E15" s="26" t="s">
        <v>22</v>
      </c>
      <c r="F15" s="25" t="s">
        <v>50</v>
      </c>
      <c r="G15" s="90">
        <v>0</v>
      </c>
      <c r="H15" s="91">
        <v>3010000</v>
      </c>
      <c r="I15" s="91">
        <v>3010000</v>
      </c>
      <c r="J15" s="92">
        <v>0</v>
      </c>
      <c r="K15" s="91">
        <v>6020000</v>
      </c>
      <c r="L15" s="86" t="s">
        <v>71</v>
      </c>
      <c r="M15" s="98">
        <v>0</v>
      </c>
      <c r="N15" s="98">
        <v>3010000</v>
      </c>
      <c r="O15" s="98">
        <v>3010000</v>
      </c>
      <c r="P15" s="99">
        <v>0</v>
      </c>
      <c r="Q15" s="98">
        <v>6020000</v>
      </c>
      <c r="R15" s="86" t="s">
        <v>71</v>
      </c>
      <c r="S15" s="22"/>
      <c r="T15" s="21"/>
      <c r="U15" s="14"/>
    </row>
    <row r="16" spans="1:21" ht="78" customHeight="1" x14ac:dyDescent="0.2">
      <c r="A16" s="4"/>
      <c r="B16" s="28" t="s">
        <v>44</v>
      </c>
      <c r="C16" s="79" t="s">
        <v>20</v>
      </c>
      <c r="D16" s="27" t="s">
        <v>43</v>
      </c>
      <c r="E16" s="26" t="s">
        <v>19</v>
      </c>
      <c r="F16" s="25" t="s">
        <v>49</v>
      </c>
      <c r="G16" s="90">
        <v>3982000</v>
      </c>
      <c r="H16" s="91">
        <v>4462000</v>
      </c>
      <c r="I16" s="91">
        <v>480000</v>
      </c>
      <c r="J16" s="92">
        <v>0</v>
      </c>
      <c r="K16" s="91">
        <v>4942000</v>
      </c>
      <c r="L16" s="86" t="s">
        <v>71</v>
      </c>
      <c r="M16" s="98">
        <v>5566000</v>
      </c>
      <c r="N16" s="98">
        <v>6065000</v>
      </c>
      <c r="O16" s="98">
        <v>499000</v>
      </c>
      <c r="P16" s="99">
        <v>0</v>
      </c>
      <c r="Q16" s="98">
        <v>6564000</v>
      </c>
      <c r="R16" s="86" t="s">
        <v>71</v>
      </c>
      <c r="S16" s="22"/>
      <c r="T16" s="21"/>
      <c r="U16" s="14"/>
    </row>
    <row r="17" spans="1:21" ht="38.25" customHeight="1" x14ac:dyDescent="0.2">
      <c r="A17" s="4"/>
      <c r="B17" s="28" t="s">
        <v>44</v>
      </c>
      <c r="C17" s="79" t="s">
        <v>17</v>
      </c>
      <c r="D17" s="27" t="s">
        <v>43</v>
      </c>
      <c r="E17" s="26" t="s">
        <v>16</v>
      </c>
      <c r="F17" s="25" t="s">
        <v>48</v>
      </c>
      <c r="G17" s="90">
        <v>0</v>
      </c>
      <c r="H17" s="91">
        <v>0</v>
      </c>
      <c r="I17" s="91">
        <v>0</v>
      </c>
      <c r="J17" s="92">
        <v>60114000</v>
      </c>
      <c r="K17" s="91">
        <v>60114000</v>
      </c>
      <c r="L17" s="83" t="s">
        <v>72</v>
      </c>
      <c r="M17" s="98">
        <v>0</v>
      </c>
      <c r="N17" s="98">
        <v>0</v>
      </c>
      <c r="O17" s="98">
        <v>0</v>
      </c>
      <c r="P17" s="99">
        <v>60114000</v>
      </c>
      <c r="Q17" s="98">
        <v>60114000</v>
      </c>
      <c r="R17" s="87" t="s">
        <v>72</v>
      </c>
      <c r="S17" s="22"/>
      <c r="T17" s="21"/>
      <c r="U17" s="14"/>
    </row>
    <row r="18" spans="1:21" ht="39.75" customHeight="1" x14ac:dyDescent="0.2">
      <c r="A18" s="4"/>
      <c r="B18" s="28" t="s">
        <v>44</v>
      </c>
      <c r="C18" s="79" t="s">
        <v>14</v>
      </c>
      <c r="D18" s="27" t="s">
        <v>43</v>
      </c>
      <c r="E18" s="26" t="s">
        <v>13</v>
      </c>
      <c r="F18" s="25" t="s">
        <v>47</v>
      </c>
      <c r="G18" s="90">
        <v>0</v>
      </c>
      <c r="H18" s="91">
        <v>0</v>
      </c>
      <c r="I18" s="91">
        <v>6238100</v>
      </c>
      <c r="J18" s="92">
        <v>0</v>
      </c>
      <c r="K18" s="91">
        <v>6238100</v>
      </c>
      <c r="L18" s="82" t="s">
        <v>72</v>
      </c>
      <c r="M18" s="98">
        <v>0</v>
      </c>
      <c r="N18" s="98">
        <v>0</v>
      </c>
      <c r="O18" s="98">
        <v>6306400</v>
      </c>
      <c r="P18" s="99">
        <v>0</v>
      </c>
      <c r="Q18" s="98">
        <v>6306400</v>
      </c>
      <c r="R18" s="86" t="s">
        <v>72</v>
      </c>
      <c r="S18" s="22"/>
      <c r="T18" s="21"/>
      <c r="U18" s="14"/>
    </row>
    <row r="19" spans="1:21" ht="41.25" customHeight="1" x14ac:dyDescent="0.2">
      <c r="A19" s="4"/>
      <c r="B19" s="28" t="s">
        <v>44</v>
      </c>
      <c r="C19" s="79" t="s">
        <v>11</v>
      </c>
      <c r="D19" s="27" t="s">
        <v>43</v>
      </c>
      <c r="E19" s="26" t="s">
        <v>10</v>
      </c>
      <c r="F19" s="25" t="s">
        <v>46</v>
      </c>
      <c r="G19" s="90">
        <v>0</v>
      </c>
      <c r="H19" s="91">
        <v>0</v>
      </c>
      <c r="I19" s="91">
        <v>0</v>
      </c>
      <c r="J19" s="92">
        <v>0</v>
      </c>
      <c r="K19" s="91">
        <v>0</v>
      </c>
      <c r="L19" s="83"/>
      <c r="M19" s="98">
        <v>0</v>
      </c>
      <c r="N19" s="98">
        <v>0</v>
      </c>
      <c r="O19" s="98">
        <v>80291700</v>
      </c>
      <c r="P19" s="99">
        <v>0</v>
      </c>
      <c r="Q19" s="98">
        <v>80291700</v>
      </c>
      <c r="R19" s="86" t="s">
        <v>72</v>
      </c>
      <c r="S19" s="22"/>
      <c r="T19" s="21"/>
      <c r="U19" s="14"/>
    </row>
    <row r="20" spans="1:21" ht="44.25" customHeight="1" x14ac:dyDescent="0.2">
      <c r="A20" s="4"/>
      <c r="B20" s="28" t="s">
        <v>44</v>
      </c>
      <c r="C20" s="79" t="s">
        <v>8</v>
      </c>
      <c r="D20" s="27" t="s">
        <v>43</v>
      </c>
      <c r="E20" s="26" t="s">
        <v>7</v>
      </c>
      <c r="F20" s="25" t="s">
        <v>45</v>
      </c>
      <c r="G20" s="90">
        <v>0</v>
      </c>
      <c r="H20" s="91">
        <v>0</v>
      </c>
      <c r="I20" s="91">
        <v>324049300</v>
      </c>
      <c r="J20" s="92">
        <v>0</v>
      </c>
      <c r="K20" s="91">
        <v>324049300</v>
      </c>
      <c r="L20" s="82" t="s">
        <v>72</v>
      </c>
      <c r="M20" s="98">
        <v>0</v>
      </c>
      <c r="N20" s="98">
        <v>0</v>
      </c>
      <c r="O20" s="98">
        <v>323964300</v>
      </c>
      <c r="P20" s="99">
        <v>0</v>
      </c>
      <c r="Q20" s="98">
        <v>323964300</v>
      </c>
      <c r="R20" s="86" t="s">
        <v>72</v>
      </c>
      <c r="S20" s="22"/>
      <c r="T20" s="21"/>
      <c r="U20" s="14"/>
    </row>
    <row r="21" spans="1:21" ht="44.25" customHeight="1" x14ac:dyDescent="0.2">
      <c r="A21" s="4"/>
      <c r="B21" s="28" t="s">
        <v>44</v>
      </c>
      <c r="C21" s="79" t="s">
        <v>4</v>
      </c>
      <c r="D21" s="27" t="s">
        <v>43</v>
      </c>
      <c r="E21" s="26" t="s">
        <v>2</v>
      </c>
      <c r="F21" s="25" t="s">
        <v>42</v>
      </c>
      <c r="G21" s="90">
        <v>0</v>
      </c>
      <c r="H21" s="91">
        <v>0</v>
      </c>
      <c r="I21" s="91">
        <v>34675800</v>
      </c>
      <c r="J21" s="92">
        <v>0</v>
      </c>
      <c r="K21" s="91">
        <v>34675800</v>
      </c>
      <c r="L21" s="82" t="s">
        <v>72</v>
      </c>
      <c r="M21" s="98">
        <v>0</v>
      </c>
      <c r="N21" s="98">
        <v>0</v>
      </c>
      <c r="O21" s="98">
        <v>34760800</v>
      </c>
      <c r="P21" s="99">
        <v>0</v>
      </c>
      <c r="Q21" s="98">
        <v>34760800</v>
      </c>
      <c r="R21" s="86" t="s">
        <v>72</v>
      </c>
      <c r="S21" s="22"/>
      <c r="T21" s="21"/>
      <c r="U21" s="14"/>
    </row>
    <row r="22" spans="1:21" ht="12.75" customHeight="1" x14ac:dyDescent="0.2">
      <c r="A22" s="4"/>
      <c r="B22" s="68" t="s">
        <v>41</v>
      </c>
      <c r="C22" s="68"/>
      <c r="D22" s="68"/>
      <c r="E22" s="68"/>
      <c r="F22" s="69"/>
      <c r="G22" s="93">
        <v>17451670</v>
      </c>
      <c r="H22" s="93">
        <v>17451670</v>
      </c>
      <c r="I22" s="94">
        <v>-16000000</v>
      </c>
      <c r="J22" s="94">
        <v>0</v>
      </c>
      <c r="K22" s="94">
        <f>H22+I22</f>
        <v>1451670</v>
      </c>
      <c r="L22" s="70"/>
      <c r="M22" s="100">
        <v>28000000</v>
      </c>
      <c r="N22" s="100">
        <v>28000000</v>
      </c>
      <c r="O22" s="100">
        <v>0</v>
      </c>
      <c r="P22" s="100">
        <v>0</v>
      </c>
      <c r="Q22" s="100">
        <v>28000000</v>
      </c>
      <c r="R22" s="71"/>
      <c r="S22" s="71"/>
      <c r="T22" s="71"/>
      <c r="U22" s="14"/>
    </row>
    <row r="23" spans="1:21" ht="24" customHeight="1" x14ac:dyDescent="0.2">
      <c r="A23" s="4"/>
      <c r="B23" s="28" t="s">
        <v>41</v>
      </c>
      <c r="C23" s="79" t="s">
        <v>11</v>
      </c>
      <c r="D23" s="27" t="s">
        <v>40</v>
      </c>
      <c r="E23" s="26" t="s">
        <v>10</v>
      </c>
      <c r="F23" s="25" t="s">
        <v>39</v>
      </c>
      <c r="G23" s="90">
        <v>16000000</v>
      </c>
      <c r="H23" s="91">
        <v>16000000</v>
      </c>
      <c r="I23" s="91">
        <v>-16000000</v>
      </c>
      <c r="J23" s="92">
        <v>0</v>
      </c>
      <c r="K23" s="91">
        <v>0</v>
      </c>
      <c r="L23" s="83" t="s">
        <v>73</v>
      </c>
      <c r="M23" s="98">
        <v>28000000</v>
      </c>
      <c r="N23" s="98">
        <v>28000000</v>
      </c>
      <c r="O23" s="98">
        <v>0</v>
      </c>
      <c r="P23" s="99">
        <v>0</v>
      </c>
      <c r="Q23" s="98">
        <v>28000000</v>
      </c>
      <c r="R23" s="23"/>
      <c r="S23" s="22"/>
      <c r="T23" s="21"/>
      <c r="U23" s="14"/>
    </row>
    <row r="24" spans="1:21" ht="12.75" customHeight="1" x14ac:dyDescent="0.2">
      <c r="A24" s="4"/>
      <c r="B24" s="68" t="s">
        <v>38</v>
      </c>
      <c r="C24" s="68"/>
      <c r="D24" s="68"/>
      <c r="E24" s="68"/>
      <c r="F24" s="69"/>
      <c r="G24" s="93">
        <v>5750089200</v>
      </c>
      <c r="H24" s="94">
        <v>5718335700</v>
      </c>
      <c r="I24" s="94">
        <v>8000000</v>
      </c>
      <c r="J24" s="94">
        <v>8000000</v>
      </c>
      <c r="K24" s="94">
        <f>H24+I24+J24</f>
        <v>5734335700</v>
      </c>
      <c r="L24" s="70"/>
      <c r="M24" s="100">
        <v>5734995900</v>
      </c>
      <c r="N24" s="100">
        <v>5703242400</v>
      </c>
      <c r="O24" s="100">
        <v>0</v>
      </c>
      <c r="P24" s="100">
        <v>0</v>
      </c>
      <c r="Q24" s="100">
        <f>N24</f>
        <v>5703242400</v>
      </c>
      <c r="R24" s="71"/>
      <c r="S24" s="71"/>
      <c r="T24" s="71"/>
      <c r="U24" s="14"/>
    </row>
    <row r="25" spans="1:21" ht="125.25" customHeight="1" x14ac:dyDescent="0.2">
      <c r="A25" s="4"/>
      <c r="B25" s="28" t="s">
        <v>38</v>
      </c>
      <c r="C25" s="79" t="s">
        <v>11</v>
      </c>
      <c r="D25" s="27" t="s">
        <v>37</v>
      </c>
      <c r="E25" s="26" t="s">
        <v>10</v>
      </c>
      <c r="F25" s="25" t="s">
        <v>36</v>
      </c>
      <c r="G25" s="90">
        <v>79855700</v>
      </c>
      <c r="H25" s="91">
        <v>79855700</v>
      </c>
      <c r="I25" s="91">
        <v>8000000</v>
      </c>
      <c r="J25" s="92">
        <v>8000000</v>
      </c>
      <c r="K25" s="91">
        <v>95855700</v>
      </c>
      <c r="L25" s="24" t="s">
        <v>74</v>
      </c>
      <c r="M25" s="98">
        <v>79855700</v>
      </c>
      <c r="N25" s="98">
        <v>79855700</v>
      </c>
      <c r="O25" s="98">
        <v>0</v>
      </c>
      <c r="P25" s="99">
        <v>0</v>
      </c>
      <c r="Q25" s="98">
        <v>79855700</v>
      </c>
      <c r="R25" s="23"/>
      <c r="S25" s="22"/>
      <c r="T25" s="21"/>
      <c r="U25" s="14"/>
    </row>
    <row r="26" spans="1:21" ht="12.75" customHeight="1" x14ac:dyDescent="0.2">
      <c r="A26" s="4"/>
      <c r="B26" s="68" t="s">
        <v>34</v>
      </c>
      <c r="C26" s="68"/>
      <c r="D26" s="68"/>
      <c r="E26" s="68"/>
      <c r="F26" s="69"/>
      <c r="G26" s="93">
        <v>7941655100</v>
      </c>
      <c r="H26" s="94">
        <v>7797234200</v>
      </c>
      <c r="I26" s="94">
        <v>-200000000</v>
      </c>
      <c r="J26" s="94">
        <v>-175176700</v>
      </c>
      <c r="K26" s="94">
        <f>H26+I26+J26</f>
        <v>7422057500</v>
      </c>
      <c r="L26" s="70"/>
      <c r="M26" s="100">
        <v>3689212100</v>
      </c>
      <c r="N26" s="100">
        <v>2888631100</v>
      </c>
      <c r="O26" s="100">
        <v>0</v>
      </c>
      <c r="P26" s="100">
        <v>849142800</v>
      </c>
      <c r="Q26" s="100">
        <f>N26+P26</f>
        <v>3737773900</v>
      </c>
      <c r="R26" s="71"/>
      <c r="S26" s="71"/>
      <c r="T26" s="71"/>
      <c r="U26" s="14"/>
    </row>
    <row r="27" spans="1:21" ht="89.25" customHeight="1" x14ac:dyDescent="0.2">
      <c r="A27" s="4"/>
      <c r="B27" s="28" t="s">
        <v>34</v>
      </c>
      <c r="C27" s="79" t="s">
        <v>17</v>
      </c>
      <c r="D27" s="27" t="s">
        <v>32</v>
      </c>
      <c r="E27" s="26" t="s">
        <v>16</v>
      </c>
      <c r="F27" s="25" t="s">
        <v>35</v>
      </c>
      <c r="G27" s="90">
        <v>3291290800</v>
      </c>
      <c r="H27" s="91">
        <v>3293117500</v>
      </c>
      <c r="I27" s="91">
        <v>8333400</v>
      </c>
      <c r="J27" s="92">
        <v>-175176700</v>
      </c>
      <c r="K27" s="91">
        <v>3126274200</v>
      </c>
      <c r="L27" s="48" t="s">
        <v>76</v>
      </c>
      <c r="M27" s="98">
        <v>1273714200</v>
      </c>
      <c r="N27" s="98">
        <v>1273714200</v>
      </c>
      <c r="O27" s="98">
        <v>0</v>
      </c>
      <c r="P27" s="99">
        <v>849142800</v>
      </c>
      <c r="Q27" s="98">
        <v>2122857000</v>
      </c>
      <c r="R27" s="87" t="s">
        <v>78</v>
      </c>
      <c r="S27" s="22"/>
      <c r="T27" s="21"/>
      <c r="U27" s="14"/>
    </row>
    <row r="28" spans="1:21" ht="41.25" customHeight="1" x14ac:dyDescent="0.2">
      <c r="A28" s="4"/>
      <c r="B28" s="28" t="s">
        <v>34</v>
      </c>
      <c r="C28" s="79" t="s">
        <v>33</v>
      </c>
      <c r="D28" s="27" t="s">
        <v>32</v>
      </c>
      <c r="E28" s="26" t="s">
        <v>31</v>
      </c>
      <c r="F28" s="25" t="s">
        <v>30</v>
      </c>
      <c r="G28" s="90">
        <v>1242210700</v>
      </c>
      <c r="H28" s="91">
        <v>1196544100</v>
      </c>
      <c r="I28" s="91">
        <v>-208333400</v>
      </c>
      <c r="J28" s="92">
        <v>0</v>
      </c>
      <c r="K28" s="91">
        <v>988210700</v>
      </c>
      <c r="L28" s="85" t="s">
        <v>75</v>
      </c>
      <c r="M28" s="98">
        <v>0</v>
      </c>
      <c r="N28" s="98">
        <v>0</v>
      </c>
      <c r="O28" s="98">
        <v>0</v>
      </c>
      <c r="P28" s="99">
        <v>0</v>
      </c>
      <c r="Q28" s="98">
        <v>0</v>
      </c>
      <c r="R28" s="23"/>
      <c r="S28" s="22"/>
      <c r="T28" s="21"/>
      <c r="U28" s="14"/>
    </row>
    <row r="29" spans="1:21" ht="12.75" customHeight="1" x14ac:dyDescent="0.2">
      <c r="A29" s="4"/>
      <c r="B29" s="68" t="s">
        <v>5</v>
      </c>
      <c r="C29" s="68"/>
      <c r="D29" s="68"/>
      <c r="E29" s="68"/>
      <c r="F29" s="69"/>
      <c r="G29" s="93">
        <v>501802900</v>
      </c>
      <c r="H29" s="94">
        <v>501802900</v>
      </c>
      <c r="I29" s="94">
        <v>-436837200</v>
      </c>
      <c r="J29" s="94">
        <v>-60114000</v>
      </c>
      <c r="K29" s="94">
        <v>4851700</v>
      </c>
      <c r="L29" s="70"/>
      <c r="M29" s="100">
        <v>583249900</v>
      </c>
      <c r="N29" s="100">
        <v>583249900</v>
      </c>
      <c r="O29" s="100">
        <v>-517216200</v>
      </c>
      <c r="P29" s="100">
        <v>-60114000</v>
      </c>
      <c r="Q29" s="100">
        <f>N29+O29+P29</f>
        <v>5919700</v>
      </c>
      <c r="R29" s="71"/>
      <c r="S29" s="71"/>
      <c r="T29" s="71"/>
      <c r="U29" s="14"/>
    </row>
    <row r="30" spans="1:21" ht="84" customHeight="1" x14ac:dyDescent="0.2">
      <c r="A30" s="4"/>
      <c r="B30" s="28" t="s">
        <v>5</v>
      </c>
      <c r="C30" s="79" t="s">
        <v>29</v>
      </c>
      <c r="D30" s="27" t="s">
        <v>3</v>
      </c>
      <c r="E30" s="26" t="s">
        <v>28</v>
      </c>
      <c r="F30" s="25" t="s">
        <v>27</v>
      </c>
      <c r="G30" s="90">
        <v>63519000</v>
      </c>
      <c r="H30" s="91">
        <v>0</v>
      </c>
      <c r="I30" s="91">
        <v>-63519000</v>
      </c>
      <c r="J30" s="92">
        <v>0</v>
      </c>
      <c r="K30" s="91">
        <v>-63519000</v>
      </c>
      <c r="L30" s="81" t="s">
        <v>77</v>
      </c>
      <c r="M30" s="98">
        <v>63519000</v>
      </c>
      <c r="N30" s="98">
        <v>0</v>
      </c>
      <c r="O30" s="98">
        <v>-63519000</v>
      </c>
      <c r="P30" s="99">
        <v>0</v>
      </c>
      <c r="Q30" s="98">
        <v>-63519000</v>
      </c>
      <c r="R30" s="81" t="s">
        <v>77</v>
      </c>
      <c r="S30" s="22"/>
      <c r="T30" s="21"/>
      <c r="U30" s="14"/>
    </row>
    <row r="31" spans="1:21" ht="88.5" customHeight="1" x14ac:dyDescent="0.2">
      <c r="A31" s="4"/>
      <c r="B31" s="28" t="s">
        <v>5</v>
      </c>
      <c r="C31" s="79" t="s">
        <v>26</v>
      </c>
      <c r="D31" s="27" t="s">
        <v>3</v>
      </c>
      <c r="E31" s="26" t="s">
        <v>25</v>
      </c>
      <c r="F31" s="25" t="s">
        <v>24</v>
      </c>
      <c r="G31" s="90">
        <v>4865000</v>
      </c>
      <c r="H31" s="91">
        <v>0</v>
      </c>
      <c r="I31" s="91">
        <v>-4865000</v>
      </c>
      <c r="J31" s="92">
        <v>0</v>
      </c>
      <c r="K31" s="91">
        <v>-4865000</v>
      </c>
      <c r="L31" s="81" t="s">
        <v>77</v>
      </c>
      <c r="M31" s="98">
        <v>4865000</v>
      </c>
      <c r="N31" s="98">
        <v>0</v>
      </c>
      <c r="O31" s="98">
        <v>-4865000</v>
      </c>
      <c r="P31" s="99">
        <v>0</v>
      </c>
      <c r="Q31" s="98">
        <v>-4865000</v>
      </c>
      <c r="R31" s="81" t="s">
        <v>77</v>
      </c>
      <c r="S31" s="22"/>
      <c r="T31" s="21"/>
      <c r="U31" s="14"/>
    </row>
    <row r="32" spans="1:21" ht="87.75" customHeight="1" x14ac:dyDescent="0.2">
      <c r="A32" s="4"/>
      <c r="B32" s="28" t="s">
        <v>5</v>
      </c>
      <c r="C32" s="79" t="s">
        <v>23</v>
      </c>
      <c r="D32" s="27" t="s">
        <v>3</v>
      </c>
      <c r="E32" s="26" t="s">
        <v>22</v>
      </c>
      <c r="F32" s="25" t="s">
        <v>21</v>
      </c>
      <c r="G32" s="90">
        <v>3010000</v>
      </c>
      <c r="H32" s="91">
        <v>0</v>
      </c>
      <c r="I32" s="91">
        <v>-3010000</v>
      </c>
      <c r="J32" s="92">
        <v>0</v>
      </c>
      <c r="K32" s="91">
        <v>-3010000</v>
      </c>
      <c r="L32" s="81" t="s">
        <v>77</v>
      </c>
      <c r="M32" s="98">
        <v>3010000</v>
      </c>
      <c r="N32" s="98">
        <v>0</v>
      </c>
      <c r="O32" s="98">
        <v>-3010000</v>
      </c>
      <c r="P32" s="99">
        <v>0</v>
      </c>
      <c r="Q32" s="98">
        <v>-3010000</v>
      </c>
      <c r="R32" s="81" t="s">
        <v>77</v>
      </c>
      <c r="S32" s="22"/>
      <c r="T32" s="21"/>
      <c r="U32" s="14"/>
    </row>
    <row r="33" spans="1:21" ht="83.25" customHeight="1" x14ac:dyDescent="0.2">
      <c r="A33" s="4"/>
      <c r="B33" s="28" t="s">
        <v>5</v>
      </c>
      <c r="C33" s="79" t="s">
        <v>20</v>
      </c>
      <c r="D33" s="27" t="s">
        <v>3</v>
      </c>
      <c r="E33" s="26" t="s">
        <v>19</v>
      </c>
      <c r="F33" s="25" t="s">
        <v>18</v>
      </c>
      <c r="G33" s="90">
        <v>480000</v>
      </c>
      <c r="H33" s="91">
        <v>0</v>
      </c>
      <c r="I33" s="91">
        <v>-480000</v>
      </c>
      <c r="J33" s="92">
        <v>0</v>
      </c>
      <c r="K33" s="91">
        <v>-480000</v>
      </c>
      <c r="L33" s="81" t="s">
        <v>77</v>
      </c>
      <c r="M33" s="98">
        <v>499000</v>
      </c>
      <c r="N33" s="98">
        <v>0</v>
      </c>
      <c r="O33" s="98">
        <v>-499000</v>
      </c>
      <c r="P33" s="99">
        <v>0</v>
      </c>
      <c r="Q33" s="98">
        <v>-499000</v>
      </c>
      <c r="R33" s="81" t="s">
        <v>77</v>
      </c>
      <c r="S33" s="22"/>
      <c r="T33" s="21"/>
      <c r="U33" s="14"/>
    </row>
    <row r="34" spans="1:21" ht="42.75" customHeight="1" x14ac:dyDescent="0.2">
      <c r="A34" s="4"/>
      <c r="B34" s="28" t="s">
        <v>5</v>
      </c>
      <c r="C34" s="79" t="s">
        <v>17</v>
      </c>
      <c r="D34" s="27" t="s">
        <v>3</v>
      </c>
      <c r="E34" s="26" t="s">
        <v>16</v>
      </c>
      <c r="F34" s="25" t="s">
        <v>15</v>
      </c>
      <c r="G34" s="90">
        <v>0</v>
      </c>
      <c r="H34" s="91">
        <v>60114000</v>
      </c>
      <c r="I34" s="91">
        <v>0</v>
      </c>
      <c r="J34" s="92">
        <v>-60114000</v>
      </c>
      <c r="K34" s="91">
        <v>0</v>
      </c>
      <c r="L34" s="82" t="s">
        <v>72</v>
      </c>
      <c r="M34" s="98">
        <v>0</v>
      </c>
      <c r="N34" s="98">
        <v>60114000</v>
      </c>
      <c r="O34" s="98">
        <v>0</v>
      </c>
      <c r="P34" s="99">
        <v>-60114000</v>
      </c>
      <c r="Q34" s="98">
        <v>0</v>
      </c>
      <c r="R34" s="87" t="s">
        <v>72</v>
      </c>
      <c r="S34" s="22"/>
      <c r="T34" s="21"/>
      <c r="U34" s="14"/>
    </row>
    <row r="35" spans="1:21" ht="33" customHeight="1" x14ac:dyDescent="0.2">
      <c r="A35" s="4"/>
      <c r="B35" s="28" t="s">
        <v>5</v>
      </c>
      <c r="C35" s="79" t="s">
        <v>14</v>
      </c>
      <c r="D35" s="27" t="s">
        <v>3</v>
      </c>
      <c r="E35" s="26" t="s">
        <v>13</v>
      </c>
      <c r="F35" s="25" t="s">
        <v>12</v>
      </c>
      <c r="G35" s="90">
        <v>6238100</v>
      </c>
      <c r="H35" s="91">
        <v>6238100</v>
      </c>
      <c r="I35" s="91">
        <v>-6238100</v>
      </c>
      <c r="J35" s="92">
        <v>0</v>
      </c>
      <c r="K35" s="91">
        <v>0</v>
      </c>
      <c r="L35" s="83" t="s">
        <v>72</v>
      </c>
      <c r="M35" s="98">
        <v>6306400</v>
      </c>
      <c r="N35" s="98">
        <v>6306400</v>
      </c>
      <c r="O35" s="98">
        <v>-6306400</v>
      </c>
      <c r="P35" s="99">
        <v>0</v>
      </c>
      <c r="Q35" s="98">
        <v>0</v>
      </c>
      <c r="R35" s="86" t="s">
        <v>72</v>
      </c>
      <c r="S35" s="22"/>
      <c r="T35" s="21"/>
      <c r="U35" s="14"/>
    </row>
    <row r="36" spans="1:21" ht="39" customHeight="1" x14ac:dyDescent="0.2">
      <c r="A36" s="4"/>
      <c r="B36" s="28" t="s">
        <v>5</v>
      </c>
      <c r="C36" s="79" t="s">
        <v>11</v>
      </c>
      <c r="D36" s="27" t="s">
        <v>3</v>
      </c>
      <c r="E36" s="26" t="s">
        <v>10</v>
      </c>
      <c r="F36" s="25" t="s">
        <v>9</v>
      </c>
      <c r="G36" s="90">
        <v>60114000</v>
      </c>
      <c r="H36" s="91">
        <v>0</v>
      </c>
      <c r="I36" s="91">
        <v>0</v>
      </c>
      <c r="J36" s="92">
        <v>0</v>
      </c>
      <c r="K36" s="91">
        <v>0</v>
      </c>
      <c r="L36" s="83"/>
      <c r="M36" s="98">
        <v>140405700</v>
      </c>
      <c r="N36" s="98">
        <v>80291700</v>
      </c>
      <c r="O36" s="98">
        <v>-80291700</v>
      </c>
      <c r="P36" s="99">
        <v>0</v>
      </c>
      <c r="Q36" s="98">
        <v>0</v>
      </c>
      <c r="R36" s="86" t="s">
        <v>72</v>
      </c>
      <c r="S36" s="22"/>
      <c r="T36" s="21"/>
      <c r="U36" s="14"/>
    </row>
    <row r="37" spans="1:21" ht="39.75" customHeight="1" x14ac:dyDescent="0.2">
      <c r="A37" s="4"/>
      <c r="B37" s="28" t="s">
        <v>5</v>
      </c>
      <c r="C37" s="79" t="s">
        <v>8</v>
      </c>
      <c r="D37" s="27" t="s">
        <v>3</v>
      </c>
      <c r="E37" s="26" t="s">
        <v>7</v>
      </c>
      <c r="F37" s="25" t="s">
        <v>6</v>
      </c>
      <c r="G37" s="90">
        <v>329338500</v>
      </c>
      <c r="H37" s="91">
        <v>326557000</v>
      </c>
      <c r="I37" s="91">
        <v>-324049300</v>
      </c>
      <c r="J37" s="92">
        <v>0</v>
      </c>
      <c r="K37" s="91">
        <v>2507700</v>
      </c>
      <c r="L37" s="82" t="s">
        <v>72</v>
      </c>
      <c r="M37" s="98">
        <v>329260300</v>
      </c>
      <c r="N37" s="98">
        <v>326472000</v>
      </c>
      <c r="O37" s="98">
        <v>-323964300</v>
      </c>
      <c r="P37" s="99">
        <v>0</v>
      </c>
      <c r="Q37" s="98">
        <v>2507700</v>
      </c>
      <c r="R37" s="86" t="s">
        <v>72</v>
      </c>
      <c r="S37" s="22"/>
      <c r="T37" s="21"/>
      <c r="U37" s="14"/>
    </row>
    <row r="38" spans="1:21" ht="51.75" customHeight="1" thickBot="1" x14ac:dyDescent="0.25">
      <c r="A38" s="4"/>
      <c r="B38" s="20" t="s">
        <v>5</v>
      </c>
      <c r="C38" s="80" t="s">
        <v>4</v>
      </c>
      <c r="D38" s="19" t="s">
        <v>3</v>
      </c>
      <c r="E38" s="18" t="s">
        <v>2</v>
      </c>
      <c r="F38" s="17" t="s">
        <v>1</v>
      </c>
      <c r="G38" s="95">
        <v>31894300</v>
      </c>
      <c r="H38" s="96">
        <v>34675800</v>
      </c>
      <c r="I38" s="96">
        <v>-34675800</v>
      </c>
      <c r="J38" s="97">
        <v>0</v>
      </c>
      <c r="K38" s="96">
        <v>0</v>
      </c>
      <c r="L38" s="84" t="s">
        <v>72</v>
      </c>
      <c r="M38" s="101">
        <v>31972500</v>
      </c>
      <c r="N38" s="101">
        <v>34760800</v>
      </c>
      <c r="O38" s="101">
        <v>-34760800</v>
      </c>
      <c r="P38" s="102">
        <v>0</v>
      </c>
      <c r="Q38" s="101">
        <v>0</v>
      </c>
      <c r="R38" s="88" t="s">
        <v>72</v>
      </c>
      <c r="S38" s="16"/>
      <c r="T38" s="15"/>
      <c r="U38" s="14"/>
    </row>
    <row r="39" spans="1:21" ht="0.75" customHeight="1" x14ac:dyDescent="0.2">
      <c r="A39" s="4"/>
      <c r="B39" s="13"/>
      <c r="C39" s="12">
        <v>0</v>
      </c>
      <c r="D39" s="11">
        <v>0</v>
      </c>
      <c r="E39" s="10"/>
      <c r="F39" s="10"/>
      <c r="G39" s="10">
        <v>5164061000</v>
      </c>
      <c r="H39" s="9">
        <v>5120221100</v>
      </c>
      <c r="I39" s="8">
        <v>-208000000</v>
      </c>
      <c r="J39" s="57">
        <v>-198439600</v>
      </c>
      <c r="K39" s="8">
        <v>4713781500</v>
      </c>
      <c r="L39" s="7"/>
      <c r="M39" s="6">
        <v>1966973800</v>
      </c>
      <c r="N39" s="6">
        <v>1966973800</v>
      </c>
      <c r="O39" s="6">
        <v>0</v>
      </c>
      <c r="P39" s="59">
        <v>849142800</v>
      </c>
      <c r="Q39" s="6">
        <v>2816116600</v>
      </c>
      <c r="R39" s="89"/>
      <c r="S39" s="5"/>
      <c r="T39" s="5"/>
      <c r="U39" s="1"/>
    </row>
    <row r="40" spans="1:21" ht="22.5" customHeight="1" thickBot="1" x14ac:dyDescent="0.25">
      <c r="A40" s="4"/>
      <c r="B40" s="3"/>
      <c r="C40" s="72" t="s">
        <v>0</v>
      </c>
      <c r="D40" s="73"/>
      <c r="E40" s="74"/>
      <c r="F40" s="74"/>
      <c r="G40" s="75">
        <v>22473417270</v>
      </c>
      <c r="H40" s="76">
        <v>22350452430</v>
      </c>
      <c r="I40" s="76">
        <v>-208000000</v>
      </c>
      <c r="J40" s="76">
        <f>J29+J26+J24+J22+J12+J10</f>
        <v>-198439600</v>
      </c>
      <c r="K40" s="76">
        <f>H40+I40+J40</f>
        <v>21944012830</v>
      </c>
      <c r="L40" s="76"/>
      <c r="M40" s="76">
        <v>18628706100</v>
      </c>
      <c r="N40" s="76">
        <v>17852469530</v>
      </c>
      <c r="O40" s="76">
        <v>0</v>
      </c>
      <c r="P40" s="76">
        <f>P29+P26+P24+P22+P12+P10</f>
        <v>849142800</v>
      </c>
      <c r="Q40" s="76">
        <f>N40+P40</f>
        <v>18701612330</v>
      </c>
      <c r="R40" s="77"/>
      <c r="S40" s="2"/>
      <c r="T40" s="2"/>
      <c r="U40" s="1"/>
    </row>
  </sheetData>
  <mergeCells count="23">
    <mergeCell ref="S3:T3"/>
    <mergeCell ref="S2:T2"/>
    <mergeCell ref="C8:C9"/>
    <mergeCell ref="B8:B9"/>
    <mergeCell ref="D8:D9"/>
    <mergeCell ref="S8:S9"/>
    <mergeCell ref="T8:T9"/>
    <mergeCell ref="F8:F9"/>
    <mergeCell ref="E8:E9"/>
    <mergeCell ref="G8:L8"/>
    <mergeCell ref="M8:R8"/>
    <mergeCell ref="B10:F10"/>
    <mergeCell ref="R10:T10"/>
    <mergeCell ref="B12:F12"/>
    <mergeCell ref="R12:T12"/>
    <mergeCell ref="B22:F22"/>
    <mergeCell ref="R22:T22"/>
    <mergeCell ref="B24:F24"/>
    <mergeCell ref="R24:T24"/>
    <mergeCell ref="B26:F26"/>
    <mergeCell ref="R26:T26"/>
    <mergeCell ref="B29:F29"/>
    <mergeCell ref="R29:T29"/>
  </mergeCells>
  <pageMargins left="0" right="0" top="0.39370078740157483" bottom="0.39370078740157483" header="0.59055118110236227" footer="0.11811023622047245"/>
  <pageSetup paperSize="9" scale="54" fitToHeight="0" orientation="landscape" verticalDpi="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Вып.плана._1</vt:lpstr>
      <vt:lpstr>Вып.плана._1!Заголовки_для_печати</vt:lpstr>
      <vt:lpstr>Вып.плана._1!Область_печати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Москвина Татьяна Валерьевна</dc:creator>
  <cp:lastModifiedBy>Фаренник Ольга Викторовна</cp:lastModifiedBy>
  <cp:lastPrinted>2023-12-11T19:04:28Z</cp:lastPrinted>
  <dcterms:created xsi:type="dcterms:W3CDTF">2023-12-08T10:33:16Z</dcterms:created>
  <dcterms:modified xsi:type="dcterms:W3CDTF">2023-12-11T19:04:39Z</dcterms:modified>
</cp:coreProperties>
</file>